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icloud-my.sharepoint.com/personal/d-medis_ti_com/Documents/Documents/EVMS-BSM-MD-ASC/DRV8218/2-Hardware_Design/2_Revision_E2/Project Outputs for MD110_E2/"/>
    </mc:Choice>
  </mc:AlternateContent>
  <xr:revisionPtr revIDLastSave="0" documentId="8_{D9668A4F-69C7-4381-AB95-8DCF7BFB11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M Report" sheetId="1" r:id="rId1"/>
  </sheets>
  <definedNames>
    <definedName name="Disties">#REF!</definedName>
    <definedName name="Distributor">#REF!</definedName>
    <definedName name="Disty">#REF!</definedName>
    <definedName name="_xlnm.Print_Area" localSheetId="0">'BOM Report'!$A$1:$I$44</definedName>
    <definedName name="_xlnm.Print_Titles" localSheetId="0">'BOM Report'!$8:$8</definedName>
    <definedName name="Vendor">#REF!</definedName>
    <definedName name="Vendor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<sst xmlns="http://schemas.openxmlformats.org/spreadsheetml/2006/main" count="213" uniqueCount="159">
  <si>
    <t>Filename:</t>
  </si>
  <si>
    <t>Generated:</t>
  </si>
  <si>
    <t>Variant:</t>
  </si>
  <si>
    <t>Notes:</t>
  </si>
  <si>
    <t>Unless otherwise noted in the Alternate PartNumber and/or Alternate Manufacturer columns, all parts may be substituted with equivalents.</t>
  </si>
  <si>
    <t>001</t>
  </si>
  <si>
    <t>5/7/2026 2:27 PM</t>
  </si>
  <si>
    <t>DRV8218EVM</t>
  </si>
  <si>
    <t>Designator</t>
  </si>
  <si>
    <t>!PCB1</t>
  </si>
  <si>
    <t>C1, C6</t>
  </si>
  <si>
    <t>C2</t>
  </si>
  <si>
    <t>C3, C4, C5, C7, C8, C10, C11, C13</t>
  </si>
  <si>
    <t>C9</t>
  </si>
  <si>
    <t>C12, C14</t>
  </si>
  <si>
    <t>C16, C17</t>
  </si>
  <si>
    <t>D1, D2</t>
  </si>
  <si>
    <t>D3, D4, D5</t>
  </si>
  <si>
    <t>FID1, FID2, FID3</t>
  </si>
  <si>
    <t>H1, H2, H3, H4</t>
  </si>
  <si>
    <t>J1</t>
  </si>
  <si>
    <t>J2</t>
  </si>
  <si>
    <t>J3, J8</t>
  </si>
  <si>
    <t>J4, J7</t>
  </si>
  <si>
    <t>J5, J6</t>
  </si>
  <si>
    <t>J9</t>
  </si>
  <si>
    <t>R2, R4, R9</t>
  </si>
  <si>
    <t>R5</t>
  </si>
  <si>
    <t>R6, R7, R10, R11</t>
  </si>
  <si>
    <t>R12</t>
  </si>
  <si>
    <t>R13</t>
  </si>
  <si>
    <t>RP1, RP2</t>
  </si>
  <si>
    <t>SH-J1, SH-J2, SH-J3, SH-J4, SH-J5, SH-J6, SH-J7, SH-J8, SH-J9, SH-J10, SH-J11</t>
  </si>
  <si>
    <t>TP1</t>
  </si>
  <si>
    <t>TP2</t>
  </si>
  <si>
    <t>TP3</t>
  </si>
  <si>
    <t>TP4, TP5, TP6, TP7</t>
  </si>
  <si>
    <t>TP8, TP9, TP10, TP11, TP12, TP13</t>
  </si>
  <si>
    <t>U1, U2</t>
  </si>
  <si>
    <t>U3</t>
  </si>
  <si>
    <t>U4</t>
  </si>
  <si>
    <t>R1, R3, R8</t>
  </si>
  <si>
    <t>Quantity</t>
  </si>
  <si>
    <t>Value</t>
  </si>
  <si>
    <t>1µF</t>
  </si>
  <si>
    <t>4.7µF</t>
  </si>
  <si>
    <t>22µF</t>
  </si>
  <si>
    <t>100nF</t>
  </si>
  <si>
    <t>Blue</t>
  </si>
  <si>
    <t>Green</t>
  </si>
  <si>
    <t>0Ω</t>
  </si>
  <si>
    <t>1.0k</t>
  </si>
  <si>
    <t>47k</t>
  </si>
  <si>
    <t>50k</t>
  </si>
  <si>
    <t>Description</t>
  </si>
  <si>
    <t>Printed Circuit Board</t>
  </si>
  <si>
    <t>1 µF ±10% 50V Ceramic Capacitor X7R 0603 (1608 Metric)</t>
  </si>
  <si>
    <t>4.7 µF ±20% 10V Ceramic Capacitor X5R 0603 (1608 Metric)</t>
  </si>
  <si>
    <t>Ceramic Capacitor 0805 22µF ±20% 25V X5R</t>
  </si>
  <si>
    <t>0.1µF ±10% 10V Ceramic Capacitor X7R 0402 (1005 Metric)</t>
  </si>
  <si>
    <t>CAP, CERAMIC, 0402, X7R, 100nF, 25V, ±15 %, SMD</t>
  </si>
  <si>
    <t>LED, Blue, SMD</t>
  </si>
  <si>
    <t>LED, Green, SMD</t>
  </si>
  <si>
    <t>Fiducial mark.  There is nothing to buy or mount.</t>
  </si>
  <si>
    <t>Bumpon, Cylindrical, 0.312 X 0.200, Black</t>
  </si>
  <si>
    <t>SOCKET .050" GRID SIP 4 POS R/A, TH</t>
  </si>
  <si>
    <t>Header, 2.54 mm, 3x1, Gold, TH</t>
  </si>
  <si>
    <t>2 Position Wire to Board Terminal Block Horizontal with Board 0.200" (5.08mm) Through Hole</t>
  </si>
  <si>
    <t>Connector Header Through Hole 2 position 0.100" (2.54mm)</t>
  </si>
  <si>
    <t>CONN HEADER VERT 8POS 2.54MM</t>
  </si>
  <si>
    <t>1mm Uninsulated Shorting Plug, 10.16mm spacing, TH</t>
  </si>
  <si>
    <t>0 Ohms Jumper 0.1W, 1/10W Chip Resistor 0402 (1005 Metric) - Thick Film</t>
  </si>
  <si>
    <t>RES, 1.0 k, 5%, 0.25 W, AEC-Q200 Grade 0, 0603</t>
  </si>
  <si>
    <t>RES, 330, 1%, 0.063 W, AEC-Q200 Grade 0, 0402</t>
  </si>
  <si>
    <t>0 Ohms Jumper 0.1W, 1/10W Chip Resistor 0603 (1608 Metric) Automotive AEC-Q200 Thick Film</t>
  </si>
  <si>
    <t>47 kOhms ±5% 0.1W, 1/10W Chip Resistor 0402 (1005 Metric) Automotive AEC-Q200 Thick Film</t>
  </si>
  <si>
    <t>Trimming Potentiometer, 50K, 0.5W, TH</t>
  </si>
  <si>
    <t>Shunt, 2.54mm, Gold, Black</t>
  </si>
  <si>
    <t>Test Point, Multipurpose, Red, TH</t>
  </si>
  <si>
    <t>Test Point, Multipurpose, Black, TH</t>
  </si>
  <si>
    <t>Test Point, Multipurpose, Orange, TH</t>
  </si>
  <si>
    <t>Test Point, Miniature, White, TH</t>
  </si>
  <si>
    <t>Test Point, Multipurpose, White, TH</t>
  </si>
  <si>
    <t>DRV8218DSGR</t>
  </si>
  <si>
    <t>16 MHz Ultra-Low-Power Microcontroller With 1 KB FRAM, 0.5 KB SRAM, 12 IO, 8 ch 10-bit ADC, RLL0024A (VQFN-24)</t>
  </si>
  <si>
    <t>40-V Ultralow-Iq Low-Dropout Regulator, DBV0005A (SOT-23-5)</t>
  </si>
  <si>
    <t>PackageReference</t>
  </si>
  <si>
    <t>0603</t>
  </si>
  <si>
    <t>0805</t>
  </si>
  <si>
    <t>0402</t>
  </si>
  <si>
    <t>LED_0603</t>
  </si>
  <si>
    <t>N/A</t>
  </si>
  <si>
    <t>Black Bumpon</t>
  </si>
  <si>
    <t>R/A 4x1 receptacle</t>
  </si>
  <si>
    <t>Header, 2.54mm, 3x1, TH</t>
  </si>
  <si>
    <t>HHR2</t>
  </si>
  <si>
    <t>HDR2</t>
  </si>
  <si>
    <t>HDR8</t>
  </si>
  <si>
    <t>Shorting Plug, 10.16mm spacing, TH</t>
  </si>
  <si>
    <t>9.53x8.89mm</t>
  </si>
  <si>
    <t>Shunt, 2.54mm, Black</t>
  </si>
  <si>
    <t>Red Multipurpose Testpoint</t>
  </si>
  <si>
    <t>Black Multipurpose Testpoint</t>
  </si>
  <si>
    <t>Orange Multipurpose Testpoint</t>
  </si>
  <si>
    <t>White Miniature Testpoint</t>
  </si>
  <si>
    <t>White Multipurpose Testpoint</t>
  </si>
  <si>
    <t>WSON8</t>
  </si>
  <si>
    <t>RLL0024A</t>
  </si>
  <si>
    <t>DBV0005A</t>
  </si>
  <si>
    <t>PartNumber</t>
  </si>
  <si>
    <t>MD110</t>
  </si>
  <si>
    <t>885012206126</t>
  </si>
  <si>
    <t>885012106012</t>
  </si>
  <si>
    <t>885012107019</t>
  </si>
  <si>
    <t>885012205018</t>
  </si>
  <si>
    <t>885012205085</t>
  </si>
  <si>
    <t>150060BS75000</t>
  </si>
  <si>
    <t>150060VS75000</t>
  </si>
  <si>
    <t>SJ61A1</t>
  </si>
  <si>
    <t>851-43-004-20-001000</t>
  </si>
  <si>
    <t>61300311121</t>
  </si>
  <si>
    <t>691236510002</t>
  </si>
  <si>
    <t>PH1-02-UA</t>
  </si>
  <si>
    <t>61300821121</t>
  </si>
  <si>
    <t>D3082-05</t>
  </si>
  <si>
    <t>CR0402-10W-000T</t>
  </si>
  <si>
    <t>ESR03EZPJ102</t>
  </si>
  <si>
    <t>CRCW0402330RFKED</t>
  </si>
  <si>
    <t>ERJ-3GEY0R00V</t>
  </si>
  <si>
    <t>ERJ-2GEJ473X</t>
  </si>
  <si>
    <t>3352T-1-503LF</t>
  </si>
  <si>
    <t>60900213421</t>
  </si>
  <si>
    <t>5010</t>
  </si>
  <si>
    <t>5011</t>
  </si>
  <si>
    <t>5013</t>
  </si>
  <si>
    <t>5002</t>
  </si>
  <si>
    <t>5012</t>
  </si>
  <si>
    <t>MSP430FR2100IRLLR</t>
  </si>
  <si>
    <t>TPS7B6933DBVR</t>
  </si>
  <si>
    <t>Manufacturer</t>
  </si>
  <si>
    <t>Any</t>
  </si>
  <si>
    <t>Wurth Electronics</t>
  </si>
  <si>
    <t>Wurth</t>
  </si>
  <si>
    <t>Wurth Elektronik</t>
  </si>
  <si>
    <t>3M</t>
  </si>
  <si>
    <t>Mill-Max</t>
  </si>
  <si>
    <t>Adam Tech</t>
  </si>
  <si>
    <t>Harwin</t>
  </si>
  <si>
    <t>Venkel</t>
  </si>
  <si>
    <t>Rohm</t>
  </si>
  <si>
    <t>Vishay-Dale</t>
  </si>
  <si>
    <t>Panasonic</t>
  </si>
  <si>
    <t>Bourns</t>
  </si>
  <si>
    <t>Keystone Electronics</t>
  </si>
  <si>
    <t>Texas Instruments</t>
  </si>
  <si>
    <t>Alternate PartNumber</t>
  </si>
  <si>
    <t/>
  </si>
  <si>
    <t>MSP430FR2100IRLLT</t>
  </si>
  <si>
    <t>Alternate Manufacturer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</si>
</sst>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 Unicode MS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4" fontId="0" fillId="0" borderId="0" xfId="0" applyNumberFormat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/>
    <xf numFmtId="49" fontId="2" fillId="0" borderId="1" xfId="0" applyNumberFormat="1" applyFont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vertical="top"/>
    </xf>
    <xf numFmtId="49" fontId="2" fillId="0" borderId="1" xfId="0" applyNumberFormat="1" applyFont="1" applyBorder="1" applyAlignment="1">
      <alignment horizontal="left" vertical="top"/>
    </xf>
    <xf numFmtId="49" fontId="2" fillId="0" borderId="2" xfId="0" applyNumberFormat="1" applyFont="1" applyBorder="1" applyAlignment="1">
      <alignment vertical="top"/>
    </xf>
    <xf numFmtId="49" fontId="2" fillId="2" borderId="2" xfId="0" applyNumberFormat="1" applyFont="1" applyFill="1" applyBorder="1" applyAlignment="1">
      <alignment horizontal="left" vertical="top"/>
    </xf>
    <xf numFmtId="49" fontId="2" fillId="2" borderId="2" xfId="0" applyNumberFormat="1" applyFont="1" applyFill="1" applyBorder="1" applyAlignment="1">
      <alignment vertical="top"/>
    </xf>
    <xf numFmtId="0" fontId="0" fillId="0" borderId="0" xfId="0" quotePrefix="1" applyAlignment="1">
      <alignment vertical="top"/>
    </xf>
    <xf numFmtId="0" fontId="4" fillId="0" borderId="0" xfId="0" quotePrefix="1" applyFont="1" applyAlignment="1">
      <alignment horizontal="center" vertical="top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4"/>
  <sheetViews>
    <sheetView showGridLines="0" tabSelected="1" zoomScaleNormal="100" workbookViewId="0">
      <pane ySplit="8" topLeftCell="A9" activePane="bottomLeft" state="frozen"/>
      <selection pane="bottomLeft" activeCell="G15" sqref="G15"/>
    </sheetView>
  </sheetViews>
  <sheetFormatPr defaultRowHeight="12.75"/>
  <cols>
    <col min="1" max="1" width="10.7109375" style="1" customWidth="1"/>
    <col min="2" max="2" width="8.7109375" style="3" customWidth="1"/>
    <col min="3" max="3" width="18.7109375" style="1" customWidth="1"/>
    <col min="4" max="4" width="45.7109375" style="1" customWidth="1"/>
    <col min="5" max="5" width="18.7109375" style="1" customWidth="1"/>
    <col min="6" max="6" width="20.7109375" style="4" customWidth="1"/>
    <col min="7" max="7" width="24.7109375" style="3" customWidth="1"/>
    <col min="8" max="8" width="20.7109375" style="1" customWidth="1"/>
    <col min="9" max="9" width="24.7109375" style="1" customWidth="1"/>
    <col min="10" max="16384" width="9.140625" style="1"/>
  </cols>
  <sheetData>
    <row r="1" spans="1:9">
      <c r="A1" s="1" t="s">
        <v>0</v>
      </c>
      <c r="B1" s="14" t="e">
        <f ca="1">MID(CELL("filename"),SEARCH("[",CELL("filename"))+1, SEARCH("]",CELL("filename"))-SEARCH("[",CELL("filename"))-1)</f>
        <v>#VALUE!</v>
      </c>
    </row>
    <row r="2" spans="1:9">
      <c r="A2" s="1" t="s">
        <v>2</v>
      </c>
      <c r="B2" s="24" t="s">
        <v>5</v>
      </c>
    </row>
    <row r="3" spans="1:9">
      <c r="A3" s="2" t="s">
        <v>1</v>
      </c>
      <c r="B3" s="24" t="s">
        <v>6</v>
      </c>
    </row>
    <row r="4" spans="1:9">
      <c r="B4" s="2"/>
    </row>
    <row r="5" spans="1:9">
      <c r="B5" s="2"/>
    </row>
    <row r="6" spans="1:9" ht="15.75">
      <c r="C6" s="25" t="s">
        <v>7</v>
      </c>
      <c r="D6" s="13"/>
      <c r="E6" s="13"/>
    </row>
    <row r="8" spans="1:9">
      <c r="A8" s="12" t="s">
        <v>8</v>
      </c>
      <c r="B8" s="12" t="s">
        <v>42</v>
      </c>
      <c r="C8" s="12" t="s">
        <v>43</v>
      </c>
      <c r="D8" s="17" t="s">
        <v>54</v>
      </c>
      <c r="E8" s="17" t="s">
        <v>86</v>
      </c>
      <c r="F8" s="17" t="s">
        <v>109</v>
      </c>
      <c r="G8" s="18" t="s">
        <v>139</v>
      </c>
      <c r="H8" s="19" t="s">
        <v>155</v>
      </c>
      <c r="I8" s="18" t="s">
        <v>158</v>
      </c>
    </row>
    <row r="9" spans="1:9" s="2" customFormat="1">
      <c r="A9" s="6" t="s">
        <v>9</v>
      </c>
      <c r="B9" s="7">
        <v>1</v>
      </c>
      <c r="C9" s="8"/>
      <c r="D9" s="15" t="s">
        <v>55</v>
      </c>
      <c r="E9" s="15"/>
      <c r="F9" s="15" t="s">
        <v>110</v>
      </c>
      <c r="G9" s="20" t="s">
        <v>140</v>
      </c>
      <c r="H9" s="21"/>
      <c r="I9" s="21"/>
    </row>
    <row r="10" spans="1:9" s="2" customFormat="1" ht="25.5">
      <c r="A10" s="9" t="s">
        <v>10</v>
      </c>
      <c r="B10" s="11">
        <v>2</v>
      </c>
      <c r="C10" s="10" t="s">
        <v>44</v>
      </c>
      <c r="D10" s="16" t="s">
        <v>56</v>
      </c>
      <c r="E10" s="16" t="s">
        <v>87</v>
      </c>
      <c r="F10" s="16" t="s">
        <v>111</v>
      </c>
      <c r="G10" s="22" t="s">
        <v>141</v>
      </c>
      <c r="H10" s="23"/>
      <c r="I10" s="23"/>
    </row>
    <row r="11" spans="1:9" s="2" customFormat="1" ht="25.5">
      <c r="A11" s="6" t="s">
        <v>11</v>
      </c>
      <c r="B11" s="7">
        <v>1</v>
      </c>
      <c r="C11" s="8" t="s">
        <v>45</v>
      </c>
      <c r="D11" s="15" t="s">
        <v>57</v>
      </c>
      <c r="E11" s="15" t="s">
        <v>87</v>
      </c>
      <c r="F11" s="15" t="s">
        <v>112</v>
      </c>
      <c r="G11" s="20" t="s">
        <v>141</v>
      </c>
      <c r="H11" s="21"/>
      <c r="I11" s="21"/>
    </row>
    <row r="12" spans="1:9" s="2" customFormat="1" ht="51">
      <c r="A12" s="9" t="s">
        <v>12</v>
      </c>
      <c r="B12" s="11">
        <v>8</v>
      </c>
      <c r="C12" s="10" t="s">
        <v>46</v>
      </c>
      <c r="D12" s="16" t="s">
        <v>58</v>
      </c>
      <c r="E12" s="16" t="s">
        <v>88</v>
      </c>
      <c r="F12" s="16" t="s">
        <v>113</v>
      </c>
      <c r="G12" s="22" t="s">
        <v>142</v>
      </c>
      <c r="H12" s="23"/>
      <c r="I12" s="23"/>
    </row>
    <row r="13" spans="1:9" s="2" customFormat="1" ht="25.5">
      <c r="A13" s="6" t="s">
        <v>13</v>
      </c>
      <c r="B13" s="7">
        <v>1</v>
      </c>
      <c r="C13" s="8" t="s">
        <v>47</v>
      </c>
      <c r="D13" s="15" t="s">
        <v>59</v>
      </c>
      <c r="E13" s="15" t="s">
        <v>89</v>
      </c>
      <c r="F13" s="15" t="s">
        <v>114</v>
      </c>
      <c r="G13" s="20" t="s">
        <v>141</v>
      </c>
      <c r="H13" s="21"/>
      <c r="I13" s="21"/>
    </row>
    <row r="14" spans="1:9" s="2" customFormat="1" ht="25.5">
      <c r="A14" s="9" t="s">
        <v>14</v>
      </c>
      <c r="B14" s="11">
        <v>2</v>
      </c>
      <c r="C14" s="10"/>
      <c r="D14" s="16" t="s">
        <v>59</v>
      </c>
      <c r="E14" s="16" t="s">
        <v>89</v>
      </c>
      <c r="F14" s="16" t="s">
        <v>114</v>
      </c>
      <c r="G14" s="22" t="s">
        <v>143</v>
      </c>
      <c r="H14" s="23"/>
      <c r="I14" s="23"/>
    </row>
    <row r="15" spans="1:9" s="2" customFormat="1" ht="25.5">
      <c r="A15" s="6" t="s">
        <v>15</v>
      </c>
      <c r="B15" s="7">
        <v>2</v>
      </c>
      <c r="C15" s="8" t="s">
        <v>47</v>
      </c>
      <c r="D15" s="15" t="s">
        <v>60</v>
      </c>
      <c r="E15" s="15" t="s">
        <v>89</v>
      </c>
      <c r="F15" s="15" t="s">
        <v>115</v>
      </c>
      <c r="G15" s="20" t="s">
        <v>141</v>
      </c>
      <c r="H15" s="21"/>
      <c r="I15" s="21"/>
    </row>
    <row r="16" spans="1:9" s="2" customFormat="1">
      <c r="A16" s="9" t="s">
        <v>16</v>
      </c>
      <c r="B16" s="11">
        <v>2</v>
      </c>
      <c r="C16" s="10" t="s">
        <v>48</v>
      </c>
      <c r="D16" s="16" t="s">
        <v>61</v>
      </c>
      <c r="E16" s="16" t="s">
        <v>90</v>
      </c>
      <c r="F16" s="16" t="s">
        <v>116</v>
      </c>
      <c r="G16" s="22" t="s">
        <v>143</v>
      </c>
      <c r="H16" s="23" t="s">
        <v>156</v>
      </c>
      <c r="I16" s="23" t="s">
        <v>156</v>
      </c>
    </row>
    <row r="17" spans="1:9" s="2" customFormat="1">
      <c r="A17" s="6" t="s">
        <v>17</v>
      </c>
      <c r="B17" s="7">
        <v>3</v>
      </c>
      <c r="C17" s="8" t="s">
        <v>49</v>
      </c>
      <c r="D17" s="15" t="s">
        <v>62</v>
      </c>
      <c r="E17" s="15" t="s">
        <v>90</v>
      </c>
      <c r="F17" s="15" t="s">
        <v>117</v>
      </c>
      <c r="G17" s="20" t="s">
        <v>143</v>
      </c>
      <c r="H17" s="21" t="s">
        <v>156</v>
      </c>
      <c r="I17" s="21" t="s">
        <v>156</v>
      </c>
    </row>
    <row r="18" spans="1:9" s="2" customFormat="1" ht="25.5">
      <c r="A18" s="9" t="s">
        <v>18</v>
      </c>
      <c r="B18" s="11">
        <v>3</v>
      </c>
      <c r="C18" s="10"/>
      <c r="D18" s="16" t="s">
        <v>63</v>
      </c>
      <c r="E18" s="16" t="s">
        <v>91</v>
      </c>
      <c r="F18" s="16" t="s">
        <v>91</v>
      </c>
      <c r="G18" s="22" t="s">
        <v>91</v>
      </c>
      <c r="H18" s="23"/>
      <c r="I18" s="23"/>
    </row>
    <row r="19" spans="1:9" s="2" customFormat="1" ht="25.5">
      <c r="A19" s="6" t="s">
        <v>19</v>
      </c>
      <c r="B19" s="7">
        <v>4</v>
      </c>
      <c r="C19" s="8"/>
      <c r="D19" s="15" t="s">
        <v>64</v>
      </c>
      <c r="E19" s="15" t="s">
        <v>92</v>
      </c>
      <c r="F19" s="15" t="s">
        <v>118</v>
      </c>
      <c r="G19" s="20" t="s">
        <v>144</v>
      </c>
      <c r="H19" s="21" t="s">
        <v>156</v>
      </c>
      <c r="I19" s="21" t="s">
        <v>156</v>
      </c>
    </row>
    <row r="20" spans="1:9" s="2" customFormat="1">
      <c r="A20" s="9" t="s">
        <v>20</v>
      </c>
      <c r="B20" s="11">
        <v>1</v>
      </c>
      <c r="C20" s="10"/>
      <c r="D20" s="16" t="s">
        <v>65</v>
      </c>
      <c r="E20" s="16" t="s">
        <v>93</v>
      </c>
      <c r="F20" s="16" t="s">
        <v>119</v>
      </c>
      <c r="G20" s="22" t="s">
        <v>145</v>
      </c>
      <c r="H20" s="23"/>
      <c r="I20" s="23"/>
    </row>
    <row r="21" spans="1:9" s="2" customFormat="1" ht="25.5">
      <c r="A21" s="6" t="s">
        <v>21</v>
      </c>
      <c r="B21" s="7">
        <v>1</v>
      </c>
      <c r="C21" s="8"/>
      <c r="D21" s="15" t="s">
        <v>66</v>
      </c>
      <c r="E21" s="15" t="s">
        <v>94</v>
      </c>
      <c r="F21" s="15" t="s">
        <v>120</v>
      </c>
      <c r="G21" s="20" t="s">
        <v>143</v>
      </c>
      <c r="H21" s="21"/>
      <c r="I21" s="21"/>
    </row>
    <row r="22" spans="1:9" s="2" customFormat="1" ht="25.5">
      <c r="A22" s="9" t="s">
        <v>22</v>
      </c>
      <c r="B22" s="11">
        <v>2</v>
      </c>
      <c r="C22" s="10"/>
      <c r="D22" s="16" t="s">
        <v>67</v>
      </c>
      <c r="E22" s="16" t="s">
        <v>95</v>
      </c>
      <c r="F22" s="16" t="s">
        <v>121</v>
      </c>
      <c r="G22" s="22" t="s">
        <v>141</v>
      </c>
      <c r="H22" s="23"/>
      <c r="I22" s="23"/>
    </row>
    <row r="23" spans="1:9" s="2" customFormat="1" ht="25.5">
      <c r="A23" s="6" t="s">
        <v>23</v>
      </c>
      <c r="B23" s="7">
        <v>2</v>
      </c>
      <c r="C23" s="8"/>
      <c r="D23" s="15" t="s">
        <v>68</v>
      </c>
      <c r="E23" s="15" t="s">
        <v>96</v>
      </c>
      <c r="F23" s="15" t="s">
        <v>122</v>
      </c>
      <c r="G23" s="20" t="s">
        <v>146</v>
      </c>
      <c r="H23" s="21"/>
      <c r="I23" s="21"/>
    </row>
    <row r="24" spans="1:9" s="2" customFormat="1">
      <c r="A24" s="9" t="s">
        <v>24</v>
      </c>
      <c r="B24" s="11">
        <v>2</v>
      </c>
      <c r="C24" s="10"/>
      <c r="D24" s="16" t="s">
        <v>69</v>
      </c>
      <c r="E24" s="16" t="s">
        <v>97</v>
      </c>
      <c r="F24" s="16" t="s">
        <v>123</v>
      </c>
      <c r="G24" s="22" t="s">
        <v>141</v>
      </c>
      <c r="H24" s="23"/>
      <c r="I24" s="23"/>
    </row>
    <row r="25" spans="1:9" s="2" customFormat="1" ht="38.25">
      <c r="A25" s="6" t="s">
        <v>25</v>
      </c>
      <c r="B25" s="7">
        <v>1</v>
      </c>
      <c r="C25" s="8"/>
      <c r="D25" s="15" t="s">
        <v>70</v>
      </c>
      <c r="E25" s="15" t="s">
        <v>98</v>
      </c>
      <c r="F25" s="15" t="s">
        <v>124</v>
      </c>
      <c r="G25" s="20" t="s">
        <v>147</v>
      </c>
      <c r="H25" s="21"/>
      <c r="I25" s="21"/>
    </row>
    <row r="26" spans="1:9" s="2" customFormat="1" ht="25.5">
      <c r="A26" s="9" t="s">
        <v>26</v>
      </c>
      <c r="B26" s="11">
        <v>3</v>
      </c>
      <c r="C26" s="10" t="s">
        <v>50</v>
      </c>
      <c r="D26" s="16" t="s">
        <v>71</v>
      </c>
      <c r="E26" s="16" t="s">
        <v>89</v>
      </c>
      <c r="F26" s="16" t="s">
        <v>125</v>
      </c>
      <c r="G26" s="22" t="s">
        <v>148</v>
      </c>
      <c r="H26" s="23"/>
      <c r="I26" s="23"/>
    </row>
    <row r="27" spans="1:9" s="2" customFormat="1">
      <c r="A27" s="6" t="s">
        <v>27</v>
      </c>
      <c r="B27" s="7">
        <v>1</v>
      </c>
      <c r="C27" s="8" t="s">
        <v>51</v>
      </c>
      <c r="D27" s="15" t="s">
        <v>72</v>
      </c>
      <c r="E27" s="15" t="s">
        <v>87</v>
      </c>
      <c r="F27" s="15" t="s">
        <v>126</v>
      </c>
      <c r="G27" s="20" t="s">
        <v>149</v>
      </c>
      <c r="H27" s="21"/>
      <c r="I27" s="21"/>
    </row>
    <row r="28" spans="1:9" s="2" customFormat="1" ht="25.5">
      <c r="A28" s="9" t="s">
        <v>28</v>
      </c>
      <c r="B28" s="11">
        <v>4</v>
      </c>
      <c r="C28" s="10">
        <v>330</v>
      </c>
      <c r="D28" s="16" t="s">
        <v>73</v>
      </c>
      <c r="E28" s="16" t="s">
        <v>89</v>
      </c>
      <c r="F28" s="16" t="s">
        <v>127</v>
      </c>
      <c r="G28" s="22" t="s">
        <v>150</v>
      </c>
      <c r="H28" s="23" t="s">
        <v>156</v>
      </c>
      <c r="I28" s="23" t="s">
        <v>156</v>
      </c>
    </row>
    <row r="29" spans="1:9" s="2" customFormat="1" ht="25.5">
      <c r="A29" s="6" t="s">
        <v>29</v>
      </c>
      <c r="B29" s="7">
        <v>1</v>
      </c>
      <c r="C29" s="8" t="s">
        <v>50</v>
      </c>
      <c r="D29" s="15" t="s">
        <v>74</v>
      </c>
      <c r="E29" s="15" t="s">
        <v>87</v>
      </c>
      <c r="F29" s="15" t="s">
        <v>128</v>
      </c>
      <c r="G29" s="20" t="s">
        <v>151</v>
      </c>
      <c r="H29" s="21"/>
      <c r="I29" s="21"/>
    </row>
    <row r="30" spans="1:9" s="2" customFormat="1" ht="25.5">
      <c r="A30" s="9" t="s">
        <v>30</v>
      </c>
      <c r="B30" s="11">
        <v>1</v>
      </c>
      <c r="C30" s="10" t="s">
        <v>52</v>
      </c>
      <c r="D30" s="16" t="s">
        <v>75</v>
      </c>
      <c r="E30" s="16" t="s">
        <v>89</v>
      </c>
      <c r="F30" s="16" t="s">
        <v>129</v>
      </c>
      <c r="G30" s="22" t="s">
        <v>151</v>
      </c>
      <c r="H30" s="23"/>
      <c r="I30" s="23"/>
    </row>
    <row r="31" spans="1:9" s="2" customFormat="1">
      <c r="A31" s="6" t="s">
        <v>31</v>
      </c>
      <c r="B31" s="7">
        <v>2</v>
      </c>
      <c r="C31" s="8" t="s">
        <v>53</v>
      </c>
      <c r="D31" s="15" t="s">
        <v>76</v>
      </c>
      <c r="E31" s="15" t="s">
        <v>99</v>
      </c>
      <c r="F31" s="15" t="s">
        <v>130</v>
      </c>
      <c r="G31" s="20" t="s">
        <v>152</v>
      </c>
      <c r="H31" s="21" t="s">
        <v>156</v>
      </c>
      <c r="I31" s="21" t="s">
        <v>156</v>
      </c>
    </row>
    <row r="32" spans="1:9" s="2" customFormat="1" ht="102">
      <c r="A32" s="9" t="s">
        <v>32</v>
      </c>
      <c r="B32" s="11">
        <v>11</v>
      </c>
      <c r="C32" s="10"/>
      <c r="D32" s="16" t="s">
        <v>77</v>
      </c>
      <c r="E32" s="16" t="s">
        <v>100</v>
      </c>
      <c r="F32" s="16" t="s">
        <v>131</v>
      </c>
      <c r="G32" s="22" t="s">
        <v>143</v>
      </c>
      <c r="H32" s="23" t="s">
        <v>156</v>
      </c>
      <c r="I32" s="23" t="s">
        <v>156</v>
      </c>
    </row>
    <row r="33" spans="1:9" s="2" customFormat="1" ht="25.5">
      <c r="A33" s="6" t="s">
        <v>33</v>
      </c>
      <c r="B33" s="7">
        <v>1</v>
      </c>
      <c r="C33" s="8"/>
      <c r="D33" s="15" t="s">
        <v>78</v>
      </c>
      <c r="E33" s="15" t="s">
        <v>101</v>
      </c>
      <c r="F33" s="15" t="s">
        <v>132</v>
      </c>
      <c r="G33" s="20" t="s">
        <v>153</v>
      </c>
      <c r="H33" s="21"/>
      <c r="I33" s="21"/>
    </row>
    <row r="34" spans="1:9" s="2" customFormat="1" ht="25.5">
      <c r="A34" s="9" t="s">
        <v>34</v>
      </c>
      <c r="B34" s="11">
        <v>1</v>
      </c>
      <c r="C34" s="10"/>
      <c r="D34" s="16" t="s">
        <v>79</v>
      </c>
      <c r="E34" s="16" t="s">
        <v>102</v>
      </c>
      <c r="F34" s="16" t="s">
        <v>133</v>
      </c>
      <c r="G34" s="22" t="s">
        <v>153</v>
      </c>
      <c r="H34" s="23"/>
      <c r="I34" s="23"/>
    </row>
    <row r="35" spans="1:9" s="2" customFormat="1" ht="25.5">
      <c r="A35" s="6" t="s">
        <v>35</v>
      </c>
      <c r="B35" s="7">
        <v>1</v>
      </c>
      <c r="C35" s="8"/>
      <c r="D35" s="15" t="s">
        <v>80</v>
      </c>
      <c r="E35" s="15" t="s">
        <v>103</v>
      </c>
      <c r="F35" s="15" t="s">
        <v>134</v>
      </c>
      <c r="G35" s="20" t="s">
        <v>153</v>
      </c>
      <c r="H35" s="21"/>
      <c r="I35" s="21"/>
    </row>
    <row r="36" spans="1:9" s="2" customFormat="1" ht="25.5">
      <c r="A36" s="9" t="s">
        <v>36</v>
      </c>
      <c r="B36" s="11">
        <v>4</v>
      </c>
      <c r="C36" s="10"/>
      <c r="D36" s="16" t="s">
        <v>81</v>
      </c>
      <c r="E36" s="16" t="s">
        <v>104</v>
      </c>
      <c r="F36" s="16" t="s">
        <v>135</v>
      </c>
      <c r="G36" s="22" t="s">
        <v>153</v>
      </c>
      <c r="H36" s="23" t="s">
        <v>156</v>
      </c>
      <c r="I36" s="23" t="s">
        <v>156</v>
      </c>
    </row>
    <row r="37" spans="1:9" s="2" customFormat="1" ht="51">
      <c r="A37" s="6" t="s">
        <v>37</v>
      </c>
      <c r="B37" s="7">
        <v>6</v>
      </c>
      <c r="C37" s="8"/>
      <c r="D37" s="15" t="s">
        <v>82</v>
      </c>
      <c r="E37" s="15" t="s">
        <v>105</v>
      </c>
      <c r="F37" s="15" t="s">
        <v>136</v>
      </c>
      <c r="G37" s="20" t="s">
        <v>153</v>
      </c>
      <c r="H37" s="21" t="s">
        <v>156</v>
      </c>
      <c r="I37" s="21" t="s">
        <v>156</v>
      </c>
    </row>
    <row r="38" spans="1:9" s="2" customFormat="1">
      <c r="A38" s="9" t="s">
        <v>38</v>
      </c>
      <c r="B38" s="11">
        <v>2</v>
      </c>
      <c r="C38" s="10"/>
      <c r="D38" s="16" t="s">
        <v>83</v>
      </c>
      <c r="E38" s="16" t="s">
        <v>106</v>
      </c>
      <c r="F38" s="16" t="s">
        <v>83</v>
      </c>
      <c r="G38" s="22" t="s">
        <v>154</v>
      </c>
      <c r="H38" s="23"/>
      <c r="I38" s="23"/>
    </row>
    <row r="39" spans="1:9" s="2" customFormat="1" ht="38.25">
      <c r="A39" s="6" t="s">
        <v>39</v>
      </c>
      <c r="B39" s="7">
        <v>1</v>
      </c>
      <c r="C39" s="8"/>
      <c r="D39" s="15" t="s">
        <v>84</v>
      </c>
      <c r="E39" s="15" t="s">
        <v>107</v>
      </c>
      <c r="F39" s="15" t="s">
        <v>137</v>
      </c>
      <c r="G39" s="20" t="s">
        <v>154</v>
      </c>
      <c r="H39" s="21" t="s">
        <v>157</v>
      </c>
      <c r="I39" s="21" t="s">
        <v>154</v>
      </c>
    </row>
    <row r="40" spans="1:9" s="2" customFormat="1" ht="25.5">
      <c r="A40" s="9" t="s">
        <v>40</v>
      </c>
      <c r="B40" s="11">
        <v>1</v>
      </c>
      <c r="C40" s="10"/>
      <c r="D40" s="16" t="s">
        <v>85</v>
      </c>
      <c r="E40" s="16" t="s">
        <v>108</v>
      </c>
      <c r="F40" s="16" t="s">
        <v>138</v>
      </c>
      <c r="G40" s="22" t="s">
        <v>154</v>
      </c>
      <c r="H40" s="23"/>
      <c r="I40" s="23" t="s">
        <v>154</v>
      </c>
    </row>
    <row r="41" spans="1:9" s="2" customFormat="1" ht="25.5">
      <c r="A41" s="6" t="s">
        <v>41</v>
      </c>
      <c r="B41" s="7">
        <v>0</v>
      </c>
      <c r="C41" s="8" t="s">
        <v>50</v>
      </c>
      <c r="D41" s="15" t="s">
        <v>71</v>
      </c>
      <c r="E41" s="15" t="s">
        <v>89</v>
      </c>
      <c r="F41" s="15" t="s">
        <v>125</v>
      </c>
      <c r="G41" s="20" t="s">
        <v>148</v>
      </c>
      <c r="H41" s="21"/>
      <c r="I41" s="21"/>
    </row>
    <row r="42" spans="1:9" ht="16.5" customHeight="1">
      <c r="A42"/>
    </row>
    <row r="43" spans="1:9" ht="16.5" customHeight="1">
      <c r="A43" s="5"/>
      <c r="C43" s="1" t="s">
        <v>3</v>
      </c>
    </row>
    <row r="44" spans="1:9" ht="16.5" customHeight="1">
      <c r="A44" s="5"/>
      <c r="C44" s="1" t="s">
        <v>4</v>
      </c>
    </row>
  </sheetData>
  <phoneticPr fontId="0" type="noConversion"/>
  <conditionalFormatting sqref="F1:F1048576">
    <cfRule type="expression" dxfId="1" priority="1">
      <formula>AND(A1&lt;&gt;"",F1="",ROW()&gt;8)</formula>
    </cfRule>
  </conditionalFormatting>
  <conditionalFormatting sqref="G9:G41">
    <cfRule type="containsText" dxfId="0" priority="3" stopIfTrue="1" operator="containsText" text=", ">
      <formula>NOT(ISERROR(SEARCH(", ",G9)))</formula>
    </cfRule>
  </conditionalFormatting>
  <printOptions horizontalCentered="1"/>
  <pageMargins left="0" right="0" top="0.25" bottom="0.25" header="0" footer="0"/>
  <pageSetup scale="55" fitToHeight="1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E963ECD142CD448D6D7B5449AB9689" ma:contentTypeVersion="1" ma:contentTypeDescription="Create a new document." ma:contentTypeScope="" ma:versionID="d295bf045b12d0824abb5e0e58104114">
  <xsd:schema xmlns:xsd="http://www.w3.org/2001/XMLSchema" xmlns:xs="http://www.w3.org/2001/XMLSchema" xmlns:p="http://schemas.microsoft.com/office/2006/metadata/properties" xmlns:ns2="d9f21157-7b79-4dec-b8fe-35b9a1102fa9" targetNamespace="http://schemas.microsoft.com/office/2006/metadata/properties" ma:root="true" ma:fieldsID="da4f38943e3cc4a148c9a7ac28cfcce0" ns2:_="">
    <xsd:import namespace="d9f21157-7b79-4dec-b8fe-35b9a1102fa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21157-7b79-4dec-b8fe-35b9a1102fa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568DA8-3F84-43F3-8E9E-F7DE309FC8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08FF66-DA85-42B9-AD0C-1242C8080C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f21157-7b79-4dec-b8fe-35b9a1102f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BOM Report</vt:lpstr>
      <vt:lpstr>'BOM Report'!Print_Area</vt:lpstr>
      <vt:lpstr>'BOM Report'!Print_Titles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Thompson, Jacob</dc:creator>
  <cp:lastModifiedBy>Medis, David</cp:lastModifiedBy>
  <cp:lastPrinted>2008-09-09T17:29:39Z</cp:lastPrinted>
  <dcterms:created xsi:type="dcterms:W3CDTF">2000-10-27T00:30:29Z</dcterms:created>
  <dcterms:modified xsi:type="dcterms:W3CDTF">2026-05-07T19:27:27Z</dcterms:modified>
</cp:coreProperties>
</file>